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komel\Desktop\"/>
    </mc:Choice>
  </mc:AlternateContent>
  <xr:revisionPtr revIDLastSave="0" documentId="13_ncr:1_{880DCEB3-D6CD-47F8-913F-76E4BBE6334D}" xr6:coauthVersionLast="36" xr6:coauthVersionMax="47" xr10:uidLastSave="{00000000-0000-0000-0000-000000000000}"/>
  <bookViews>
    <workbookView xWindow="0" yWindow="0" windowWidth="28800" windowHeight="12225"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1" l="1"/>
  <c r="G51" i="1" l="1"/>
  <c r="G44" i="1" l="1"/>
  <c r="G14" i="1" l="1"/>
  <c r="G63" i="1" l="1"/>
  <c r="C62" i="1"/>
  <c r="G53" i="1"/>
  <c r="G55" i="1"/>
  <c r="G36" i="1"/>
  <c r="G33" i="1"/>
  <c r="G34" i="1"/>
  <c r="G32" i="1"/>
  <c r="G24" i="1"/>
  <c r="G68" i="1" l="1"/>
  <c r="G46" i="1"/>
  <c r="G74" i="1" l="1"/>
  <c r="G59" i="1"/>
  <c r="G58" i="1"/>
  <c r="G57" i="1"/>
  <c r="G56" i="1"/>
  <c r="G47" i="1" l="1"/>
  <c r="G45" i="1"/>
  <c r="G43" i="1"/>
  <c r="G26" i="1"/>
  <c r="G25" i="1"/>
  <c r="G65" i="1" l="1"/>
  <c r="G54" i="1" l="1"/>
  <c r="G60" i="1"/>
  <c r="G49" i="1"/>
  <c r="G50" i="1"/>
  <c r="G52" i="1"/>
  <c r="G72" i="1" l="1"/>
  <c r="G42" i="1" l="1"/>
  <c r="G15" i="1" l="1"/>
  <c r="G70" i="1"/>
  <c r="G69" i="1" l="1"/>
  <c r="G41" i="1"/>
  <c r="G67" i="1"/>
  <c r="G40" i="1" l="1"/>
  <c r="G37" i="1" l="1"/>
  <c r="G27" i="1"/>
  <c r="G12" i="1"/>
  <c r="G13" i="1"/>
  <c r="G11" i="1"/>
  <c r="G75" i="1" l="1"/>
  <c r="G73" i="1"/>
  <c r="G71" i="1"/>
  <c r="G62" i="1"/>
  <c r="G38" i="1"/>
  <c r="G35" i="1"/>
  <c r="G31" i="1"/>
  <c r="G30" i="1"/>
  <c r="G29" i="1"/>
  <c r="G28" i="1"/>
  <c r="G23" i="1"/>
  <c r="G22" i="1"/>
  <c r="G21" i="1"/>
  <c r="G20" i="1"/>
  <c r="G19" i="1"/>
  <c r="G9" i="1"/>
  <c r="G76" i="1" l="1"/>
  <c r="G77" i="1" s="1"/>
  <c r="G78" i="1" s="1"/>
  <c r="G79" i="1" l="1"/>
  <c r="G80" i="1" s="1"/>
</calcChain>
</file>

<file path=xl/sharedStrings.xml><?xml version="1.0" encoding="utf-8"?>
<sst xmlns="http://schemas.openxmlformats.org/spreadsheetml/2006/main" count="212" uniqueCount="164">
  <si>
    <t>zap. štev.</t>
  </si>
  <si>
    <t>Vrsta del</t>
  </si>
  <si>
    <t>število</t>
  </si>
  <si>
    <t>EM</t>
  </si>
  <si>
    <t>cena/enoto</t>
  </si>
  <si>
    <t>znesek EUR</t>
  </si>
  <si>
    <t>1.0</t>
  </si>
  <si>
    <t>Predhodna dela</t>
  </si>
  <si>
    <t>Pregled projektno tehnične dokumentacije in obstoječih geotehničnih raziskav na širšem obravnavanem prostoru</t>
  </si>
  <si>
    <t>dni/inž.</t>
  </si>
  <si>
    <t>2.0</t>
  </si>
  <si>
    <t>pavšal</t>
  </si>
  <si>
    <t>Premik med vrtinami</t>
  </si>
  <si>
    <t>m</t>
  </si>
  <si>
    <t>Odvzem vzorcev</t>
  </si>
  <si>
    <t>kos.</t>
  </si>
  <si>
    <t>3.0</t>
  </si>
  <si>
    <t xml:space="preserve">Druga terenska dela </t>
  </si>
  <si>
    <t>Inženirsko-geološko in hidrogeološko kartiranje, lociranje geotehničnih raziskav</t>
  </si>
  <si>
    <t>4.0</t>
  </si>
  <si>
    <t>5.0</t>
  </si>
  <si>
    <t>6.0</t>
  </si>
  <si>
    <t>PONUDBENA CENA BREZ DDV:</t>
  </si>
  <si>
    <t>NEPREDVIDENA DELA 10% OD PONUDBENE CENE:</t>
  </si>
  <si>
    <t>PONUDBENA CENA SKUPAJ Z NEPREDVIDENIMI DELI BREZ DDV:</t>
  </si>
  <si>
    <t>VREDNOST DDV 22%:</t>
  </si>
  <si>
    <t>PONUDBENA CENA Z DDV:</t>
  </si>
  <si>
    <t>1.1</t>
  </si>
  <si>
    <t>1.2</t>
  </si>
  <si>
    <t>Geotehnične raziskave</t>
  </si>
  <si>
    <t>2.1</t>
  </si>
  <si>
    <t>2.2</t>
  </si>
  <si>
    <t>2.3</t>
  </si>
  <si>
    <t>2.4</t>
  </si>
  <si>
    <t>3.1</t>
  </si>
  <si>
    <t xml:space="preserve">Laboratorijske preiskave                </t>
  </si>
  <si>
    <t>4.1</t>
  </si>
  <si>
    <t>Projektantske storitve</t>
  </si>
  <si>
    <t>6.1</t>
  </si>
  <si>
    <t xml:space="preserve">Geodetske storitve </t>
  </si>
  <si>
    <t>ha</t>
  </si>
  <si>
    <t xml:space="preserve">Cevitev vrtin </t>
  </si>
  <si>
    <t>Geološko-geotehnična spremljava vrtanja</t>
  </si>
  <si>
    <t>3.2</t>
  </si>
  <si>
    <t>3.3</t>
  </si>
  <si>
    <t>3.4</t>
  </si>
  <si>
    <t>3.5</t>
  </si>
  <si>
    <t>3.6</t>
  </si>
  <si>
    <t>3.7</t>
  </si>
  <si>
    <t>3.8</t>
  </si>
  <si>
    <t>3.9</t>
  </si>
  <si>
    <t>3.10</t>
  </si>
  <si>
    <t>3.11</t>
  </si>
  <si>
    <t>3.12</t>
  </si>
  <si>
    <t>3.13</t>
  </si>
  <si>
    <t>3.14</t>
  </si>
  <si>
    <t>4.2</t>
  </si>
  <si>
    <t>7.0</t>
  </si>
  <si>
    <t>7.1</t>
  </si>
  <si>
    <t>8.0</t>
  </si>
  <si>
    <t>8.1</t>
  </si>
  <si>
    <t>8.2</t>
  </si>
  <si>
    <t>8.3</t>
  </si>
  <si>
    <t>8.4</t>
  </si>
  <si>
    <t>8.5</t>
  </si>
  <si>
    <t>8.6</t>
  </si>
  <si>
    <t>8.7</t>
  </si>
  <si>
    <t xml:space="preserve">Formiranje delovišča in izdelava dostopnih poti z rovokopačem ter sanacija dostopnih poti na pobočju po končanih delih </t>
  </si>
  <si>
    <t>4.3</t>
  </si>
  <si>
    <t>8.8</t>
  </si>
  <si>
    <t>kpl.</t>
  </si>
  <si>
    <t>4.4</t>
  </si>
  <si>
    <t xml:space="preserve">Načrt ravnanja z gradbenimi odpadki </t>
  </si>
  <si>
    <t xml:space="preserve">pavšal </t>
  </si>
  <si>
    <t>Sodelovanje vrtalne ekipe med izvedbo preiskav, povrtavanje</t>
  </si>
  <si>
    <t>5.1</t>
  </si>
  <si>
    <t xml:space="preserve">direktna strižna preiskava </t>
  </si>
  <si>
    <t>5.2</t>
  </si>
  <si>
    <t>5.3</t>
  </si>
  <si>
    <t>5.4</t>
  </si>
  <si>
    <t xml:space="preserve">konsistenca </t>
  </si>
  <si>
    <t>5.5</t>
  </si>
  <si>
    <t>določitev vlage in prostorninske teže</t>
  </si>
  <si>
    <t xml:space="preserve">Geotehnična sidra </t>
  </si>
  <si>
    <t>ura</t>
  </si>
  <si>
    <t>Elaborat zapore (prometne ureditve) AC v času izvedbe del (vrtanje, pregled konstrukcije, pregledi stanja geotehničnih sider)</t>
  </si>
  <si>
    <t>Geološko-geotehnični elaborat o preiskavah tal in geotehnični načrt</t>
  </si>
  <si>
    <t xml:space="preserve">V ponudbeni ceni morajo biti zajeta vsa dela in stroški potrebni za popolno dokončanje vseh del po projektni nalogi oz. pogodbi. Stroški in dela, ki ni so posebej specificirani v ponudbenem predračunu, kot npr. materialni stroški, stroški udeležbe na koordinaciji z naročnikom in inženirjem, stroški predstavitev poteka projektiranja, stroški izdelave TE,  stroški, ki izhajajo iz veljavne zakonodaje ter ostali morebitni dodatni stroški povezani za izvedbo naloge morajo biti zajeti v enotnih cenah ponudbenega predračuna. </t>
  </si>
  <si>
    <t>Dolžina vrtin -  vrtanje v vezljivi in nevezljivi zemljini</t>
  </si>
  <si>
    <t xml:space="preserve">                     - vrtanje v hribini (enostenski jedrnik)</t>
  </si>
  <si>
    <t>Izdelava GN obravnavanega območja, vključno s posnetkom območja cest, objektov, konstrukcij, jaškov, drenaž. Izdelano v skladu s Pravilnikom o geodetskem načrtu (Ur.l.RS št. 40/2004, z dne 20. 4. 2004) v veljavnem državnem koordinatnem sistemu RS – D96/TM, skladno z Zakonom o državnem geodetskem referenčnem sistemu (Ur. list RS, št. 25/14 in 61/17 – ZAID),</t>
  </si>
  <si>
    <t xml:space="preserve">Posnetek koordinat izvedenih sondažnih vrtin in preiskav </t>
  </si>
  <si>
    <t>Prevoz vrtalne garniture in opreme (zaledno pobočje)</t>
  </si>
  <si>
    <t xml:space="preserve">Vrtanje v AB pilote in hribino - dvostenski jedrnik, izplaka </t>
  </si>
  <si>
    <t>3.15</t>
  </si>
  <si>
    <t>kos</t>
  </si>
  <si>
    <t>Izdelava PIT testov na AB pilotih PS 9 za določitev dolžine in stanja pilotov, vključno s poročilom</t>
  </si>
  <si>
    <t>DPSH sondiranje na zalednem pobočju za dopolnitev podatkov o debeline preperine na območju analiziranih profilov (prevoz opreme, sondiranje, poročilo)</t>
  </si>
  <si>
    <t>4.5</t>
  </si>
  <si>
    <t>4.6</t>
  </si>
  <si>
    <t>Meritve sukcije s potenciometrom</t>
  </si>
  <si>
    <t>5.6</t>
  </si>
  <si>
    <t>5.7</t>
  </si>
  <si>
    <t>5.8</t>
  </si>
  <si>
    <t xml:space="preserve">Metilen modro </t>
  </si>
  <si>
    <t>Sejalna analiza - kombinirana</t>
  </si>
  <si>
    <t>5.9</t>
  </si>
  <si>
    <t>5.10</t>
  </si>
  <si>
    <t>Mnenje o stanju vgrajenih sider na VA6260 - poročilo 2018</t>
  </si>
  <si>
    <t>Varnostni načrt za izvedbo pregledov stanja objekta, geomehanskega vrtanja</t>
  </si>
  <si>
    <t>Priloga 5:</t>
  </si>
  <si>
    <t>4.7</t>
  </si>
  <si>
    <t>ocena</t>
  </si>
  <si>
    <t>Načrt objekta PS 9 iz pridobljenih podatkov, detaljni popis poškodb objekta</t>
  </si>
  <si>
    <t>8.9</t>
  </si>
  <si>
    <t>Vgradnja temeljev inklinometrov ter zaščitnih pokrovov z obešanko</t>
  </si>
  <si>
    <t>12, 12, 16, 25, 20, 15 m; 20, 20, 15 m</t>
  </si>
  <si>
    <t>Izdelava sondažnih (inklinometrskih) vrtin - plaz Košaki in nad PS 9 ( globine 12 do 30 m) in na kroni PS 9 (2X 20 m, 1x15m)</t>
  </si>
  <si>
    <t xml:space="preserve">                     - vrtanje v hribini (dvostenski jedrnik + izplaka)</t>
  </si>
  <si>
    <t>8, 8 m</t>
  </si>
  <si>
    <t>Izdelava piezometra</t>
  </si>
  <si>
    <t xml:space="preserve">Aktivacija piezometra </t>
  </si>
  <si>
    <t>Dobava in vgradnja kontinuiranega merilca nivoja in temperature podzemne vode,  1 meritev/uro,</t>
  </si>
  <si>
    <t>poročilo</t>
  </si>
  <si>
    <t xml:space="preserve">Meritve s presiometrom OYO  (3 meritve na odsek) -v vrtinah glede na problematiko </t>
  </si>
  <si>
    <t>Meritve s presiometrom Menard (1 meritev na odsek) - v vrtinah, glede na problematiko</t>
  </si>
  <si>
    <t xml:space="preserve">Odstranitev dreves na območju plazu Košaki, čiščenje vegetacije na zložbi in kašti  (izvedba vrtin in geodetskega opazovanja). </t>
  </si>
  <si>
    <t>enoosna tlačna trdnost betona PS9</t>
  </si>
  <si>
    <t xml:space="preserve">edometerska preiskava + določitev vodoprepustnosti </t>
  </si>
  <si>
    <t xml:space="preserve">Meritve inklinometrov in piezometrov </t>
  </si>
  <si>
    <t>Meritve inklinacij v 9 novih vertikalnih inklinometrih (nulta + 3 meritve) - skupna dolžina 155 m</t>
  </si>
  <si>
    <t>6.2</t>
  </si>
  <si>
    <t>Izdelava piezometra v predhodno izvrtano vrtino (2x 8m, PVC 4", 3 m cementirane uvodne kolone, ca 3 m filtrov, min 1 m usedalnika, zaščitni pokrov z obešanko</t>
  </si>
  <si>
    <r>
      <t>Poročilo o izvedenih obdobnih pregledih (geodezija, inklinometri, piezometri) s komentarjem vseh rezultatov meritev in</t>
    </r>
    <r>
      <rPr>
        <sz val="8"/>
        <rFont val="Calibri"/>
        <family val="2"/>
        <charset val="238"/>
        <scheme val="minor"/>
      </rPr>
      <t xml:space="preserve"> oceno</t>
    </r>
    <r>
      <rPr>
        <sz val="8"/>
        <color theme="1"/>
        <rFont val="Calibri"/>
        <family val="2"/>
        <charset val="238"/>
        <scheme val="minor"/>
      </rPr>
      <t xml:space="preserve"> objekta</t>
    </r>
  </si>
  <si>
    <t>3.16</t>
  </si>
  <si>
    <t>3.17</t>
  </si>
  <si>
    <t>3.18</t>
  </si>
  <si>
    <t>3.19</t>
  </si>
  <si>
    <t>3.20</t>
  </si>
  <si>
    <t>5.11</t>
  </si>
  <si>
    <t>Pobiranje podatkov dveh piezometrov, priprava poročila o meritvah (2x letno)</t>
  </si>
  <si>
    <t>Določitev adsorpcije vode (Enslin-Neff)</t>
  </si>
  <si>
    <t>Dobava in vgradnja geodetskih točk na novih inklinometrih (9 kos)  in na območju kašte in zložbe na plazu Košaki (4 kos). Na območju vegetacije je potrebno upoštevati izvedbo na višjih nosilcih.</t>
  </si>
  <si>
    <t>3D meritve pomikov geodetskih točk  (9 točk na novih inklinometrih + 4 točke na območju kašte/zložbe na plazu Košaki) - navezava na obstoječo mersko mrežo, vzpostavljeno v okviru pogodbe Spremljanja stanja geotehničnih objektov DARS. Geodetske točke na PS9 se spremlja tudi v okviru pogodbe Spremljanje stanja GO.</t>
  </si>
  <si>
    <t>Izdelava terestričnega laserskega skeniranja (TLS) območja PS 9 (dolžina PS cca 107 m) z oblakom točk v državnem koordinatnem sistemu, ki služi za izdelavo dokumentacije o stanju objekta, izdelavo profilov in ukrepov za sanacijo objekta. Priprava 3D situacije in prerezov preko objekta.</t>
  </si>
  <si>
    <t>Postavitev začasne varovalne ograje na kroni PS9 med izvedbo del - 3 lokacije</t>
  </si>
  <si>
    <t>2.5</t>
  </si>
  <si>
    <t>Izvedba SPT ( na 3 m, 2x pod AB pilotom)</t>
  </si>
  <si>
    <t xml:space="preserve">Spremljava delovanja zalednega drenažnega sistema (drenažnih vrtin), iztokov drenaž, drenaž med piloti, kanalet, določitev izvora vode z meritvami osnovnih parametrov (pH, električna prevodnost, T) - 2x po dolgotrajnem obdobju padavin </t>
  </si>
  <si>
    <t>Določitev razporeda in premera armature v AB pilotih in vezni gredi z metodo Ferroscan ali ekvivalentno. Sprednja in zaledna stran AB pilotov, vključno s poročilom o rezulatih preiskav.</t>
  </si>
  <si>
    <t>Izvedba sodažnih odprtin do armature, izmera premera armature, določitev stopnje korodiranosti armature, umerjanje neporušnega inštrumenta (Ferroscan ali ekvivalentno)</t>
  </si>
  <si>
    <t>4.8</t>
  </si>
  <si>
    <r>
      <t>St</t>
    </r>
    <r>
      <rPr>
        <sz val="8"/>
        <rFont val="Calibri"/>
        <family val="2"/>
        <charset val="238"/>
        <scheme val="minor"/>
      </rPr>
      <t xml:space="preserve">abilnostna analiza MKE kritičnih profilov z upoštevanimi konstrukcijami, z upoštevanjem stanja objekta, meritvami pomikov in pomikov v inklinometrih </t>
    </r>
  </si>
  <si>
    <t xml:space="preserve">Koordinacija raziskav s pridobivanjem soglasij lastnikov za geotehnične raziskave in dovoljenj/soglasij za izvedbo del </t>
  </si>
  <si>
    <t>Nabava in vgradnja inklinometrskih cevi min. 2,5"</t>
  </si>
  <si>
    <t>IZN za sanacijo PS9 in območja PS9 za stabilizacijo zaledne brežine in  ter povečanje stabilnosti obstoječe konstrukcije. Ukrepe je potrebno računsko preveriti in izdelati dokumentacijo na nivoju PZI. Možna je tudi izvedba nadomestne konstrukcije.</t>
  </si>
  <si>
    <t>Izdelava sondažnih jaškov na zaledni strani pilotov PS 9 - globina do 1,2 m za pregled zaledne armature pilotov, zasutje po izvedbi preiskav</t>
  </si>
  <si>
    <t>IDR zasnova ukrepov na območju plazu Košaki in sanacija objekta PS 9 (VA6263)</t>
  </si>
  <si>
    <t>enoosna tlačna trdnost ali točkovni trdnostni indeks hribine (3 vzorci)</t>
  </si>
  <si>
    <t xml:space="preserve">poročilo o laboratorijskih preiskavah </t>
  </si>
  <si>
    <t>5.12</t>
  </si>
  <si>
    <t>prostorninska teža</t>
  </si>
  <si>
    <t>Specifikacija ponudbe</t>
  </si>
  <si>
    <t>Popis del za izdelavo dopolnilnih geološko-geotehničnih raziskav, nadgradnjo sistema tehničnega opazovanja na območju plazu Košaki in pilotne stene PS 9 (VA6263) ter izdelavo IDR sanacije območja plazu Košaki in IZN za sanacijo in stabilizacijo PS 9 (VA6263) nad cesto R2-430/0632 Pesnica – Maribor med km 1,150 do km 1,550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</si>
</sst>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Calibri"/>
      <family val="2"/>
      <charset val="238"/>
      <scheme val="minor"/>
    </font>
    <font>
      <sz val="10"/>
      <color theme="1"/>
      <name val="Calibri"/>
      <family val="2"/>
      <charset val="238"/>
      <scheme val="minor"/>
    </font>
    <font>
      <b/>
      <sz val="8"/>
      <color rgb="FF000000"/>
      <name val="Calibri"/>
      <family val="2"/>
      <charset val="238"/>
      <scheme val="minor"/>
    </font>
    <font>
      <sz val="8"/>
      <color rgb="FF000000"/>
      <name val="Calibri"/>
      <family val="2"/>
      <charset val="238"/>
      <scheme val="minor"/>
    </font>
    <font>
      <sz val="8"/>
      <color theme="1"/>
      <name val="Calibri"/>
      <family val="2"/>
      <charset val="238"/>
      <scheme val="minor"/>
    </font>
    <font>
      <b/>
      <sz val="8"/>
      <color theme="1"/>
      <name val="Calibri"/>
      <family val="2"/>
      <charset val="238"/>
      <scheme val="minor"/>
    </font>
    <font>
      <i/>
      <sz val="9"/>
      <color theme="1"/>
      <name val="Calibri"/>
      <family val="2"/>
      <charset val="238"/>
      <scheme val="minor"/>
    </font>
    <font>
      <sz val="8"/>
      <name val="Calibri"/>
      <family val="2"/>
      <charset val="238"/>
      <scheme val="minor"/>
    </font>
  </fonts>
  <fills count="3">
    <fill>
      <patternFill patternType="none"/>
    </fill>
    <fill>
      <patternFill patternType="gray125"/>
    </fill>
    <fill>
      <patternFill patternType="solid">
        <fgColor rgb="FFF2F2F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164" fontId="3" fillId="0" borderId="1" xfId="0" applyNumberFormat="1" applyFont="1" applyBorder="1" applyAlignment="1" applyProtection="1">
      <alignment horizontal="right" vertical="center" wrapText="1"/>
      <protection locked="0"/>
    </xf>
    <xf numFmtId="0" fontId="0" fillId="0" borderId="0" xfId="0" applyFont="1" applyProtection="1"/>
    <xf numFmtId="0" fontId="0" fillId="0" borderId="0" xfId="0" applyProtection="1"/>
    <xf numFmtId="164" fontId="0" fillId="0" borderId="0" xfId="0" applyNumberFormat="1" applyProtection="1"/>
    <xf numFmtId="0" fontId="1" fillId="0" borderId="1" xfId="0" applyFont="1" applyBorder="1" applyAlignment="1" applyProtection="1">
      <alignment horizontal="left" vertical="center"/>
    </xf>
    <xf numFmtId="0" fontId="2" fillId="0" borderId="1" xfId="0" applyFont="1" applyFill="1" applyBorder="1" applyAlignment="1" applyProtection="1">
      <alignment horizontal="center" vertical="center" wrapText="1"/>
    </xf>
    <xf numFmtId="0" fontId="1" fillId="0" borderId="0" xfId="0" applyFont="1" applyAlignment="1" applyProtection="1">
      <alignment vertical="center" wrapText="1"/>
    </xf>
    <xf numFmtId="0" fontId="2" fillId="0" borderId="1" xfId="0" applyFont="1" applyBorder="1" applyAlignment="1" applyProtection="1">
      <alignment horizontal="justify" vertical="center"/>
    </xf>
    <xf numFmtId="0" fontId="2" fillId="0" borderId="1" xfId="0" applyFont="1" applyBorder="1" applyAlignment="1" applyProtection="1">
      <alignment horizontal="center" vertical="center"/>
    </xf>
    <xf numFmtId="164" fontId="2" fillId="0" borderId="1" xfId="0" applyNumberFormat="1" applyFont="1" applyBorder="1" applyAlignment="1" applyProtection="1">
      <alignment horizontal="center" vertical="center" wrapText="1"/>
    </xf>
    <xf numFmtId="164" fontId="2" fillId="0" borderId="1" xfId="0" applyNumberFormat="1" applyFont="1" applyBorder="1" applyAlignment="1" applyProtection="1">
      <alignment horizontal="center" vertical="center"/>
    </xf>
    <xf numFmtId="0" fontId="2" fillId="2" borderId="1" xfId="0" applyFont="1" applyFill="1" applyBorder="1" applyAlignment="1" applyProtection="1">
      <alignment horizontal="justify" vertical="center" wrapText="1"/>
    </xf>
    <xf numFmtId="0" fontId="2" fillId="2" borderId="1" xfId="0" applyFont="1" applyFill="1" applyBorder="1" applyAlignment="1" applyProtection="1">
      <alignment horizontal="justify" vertical="center" wrapText="1"/>
    </xf>
    <xf numFmtId="0" fontId="3" fillId="2" borderId="1" xfId="0" applyFont="1" applyFill="1" applyBorder="1" applyAlignment="1" applyProtection="1">
      <alignment horizontal="justify" vertical="center" wrapText="1"/>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164" fontId="3" fillId="0" borderId="1" xfId="0" applyNumberFormat="1" applyFont="1" applyBorder="1" applyAlignment="1" applyProtection="1">
      <alignment horizontal="right" vertical="center" wrapText="1"/>
    </xf>
    <xf numFmtId="0" fontId="3" fillId="0" borderId="1"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1" xfId="0" applyFont="1" applyFill="1" applyBorder="1" applyAlignment="1" applyProtection="1">
      <alignment vertical="center" wrapText="1"/>
    </xf>
    <xf numFmtId="49" fontId="3" fillId="2" borderId="1" xfId="0" applyNumberFormat="1" applyFont="1" applyFill="1" applyBorder="1" applyAlignment="1" applyProtection="1">
      <alignment horizontal="justify" vertical="center" wrapText="1"/>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164" fontId="3" fillId="0" borderId="1" xfId="0" applyNumberFormat="1" applyFont="1" applyFill="1" applyBorder="1" applyAlignment="1" applyProtection="1">
      <alignment horizontal="right" vertical="center" wrapText="1"/>
    </xf>
    <xf numFmtId="0" fontId="3" fillId="2" borderId="1" xfId="0"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7" fillId="0" borderId="1" xfId="0" applyFont="1" applyBorder="1" applyAlignment="1" applyProtection="1">
      <alignment horizontal="left" vertical="center" wrapText="1"/>
    </xf>
    <xf numFmtId="0" fontId="4" fillId="0" borderId="1"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164" fontId="2" fillId="2" borderId="1" xfId="0" applyNumberFormat="1" applyFont="1" applyFill="1" applyBorder="1" applyAlignment="1" applyProtection="1">
      <alignment horizontal="justify" vertical="center" wrapText="1"/>
    </xf>
    <xf numFmtId="0" fontId="4" fillId="0" borderId="1" xfId="0" applyFont="1" applyBorder="1" applyAlignment="1" applyProtection="1">
      <alignment horizontal="left" vertical="center" wrapText="1"/>
    </xf>
    <xf numFmtId="0" fontId="3" fillId="2" borderId="1" xfId="0" applyFont="1" applyFill="1" applyBorder="1" applyAlignment="1" applyProtection="1">
      <alignment horizontal="left" vertical="center"/>
    </xf>
    <xf numFmtId="0" fontId="5" fillId="2" borderId="1" xfId="0" applyFont="1" applyFill="1" applyBorder="1" applyAlignment="1" applyProtection="1">
      <alignment horizontal="right" vertical="center"/>
    </xf>
    <xf numFmtId="164" fontId="2" fillId="2" borderId="1" xfId="0" applyNumberFormat="1" applyFont="1" applyFill="1" applyBorder="1" applyAlignment="1" applyProtection="1">
      <alignment horizontal="right" vertical="center" wrapText="1"/>
    </xf>
    <xf numFmtId="0" fontId="6" fillId="0" borderId="1" xfId="0" applyFont="1" applyBorder="1" applyAlignment="1" applyProtection="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UMEK, Urban" id="{D503A531-1D23-466F-8AC4-E49050E895A9}" userId="S::Urban.Umek@dars.si::6d7824d3-aec2-40c2-a4ba-af4d185456a8" providerId="AD"/>
</personList>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9" dT="2024-08-26T12:00:39.20" personId="{D503A531-1D23-466F-8AC4-E49050E895A9}" id="{187F4A1C-C9E3-42E4-A585-12A0CFA0C03B}">
    <text>Mogoče je tu smiselno vključiti še čiščenje kašte, kamnite zložbe in še česa?</text>
  </threadedComment>
  <threadedComment ref="G64" dT="2024-08-26T13:14:00.20" personId="{D503A531-1D23-466F-8AC4-E49050E895A9}" id="{71F2177C-1E51-43F0-83A2-66446A8AE86A}">
    <text>Dovolj?</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
  <sheetViews>
    <sheetView tabSelected="1" view="pageBreakPreview" topLeftCell="A52" zoomScale="85" zoomScaleNormal="100" zoomScaleSheetLayoutView="85" workbookViewId="0">
      <selection activeCell="T63" sqref="T63"/>
    </sheetView>
  </sheetViews>
  <sheetFormatPr defaultRowHeight="15" x14ac:dyDescent="0.25"/>
  <cols>
    <col min="1" max="1" width="5" style="2" customWidth="1"/>
    <col min="2" max="2" width="41.7109375" style="3" customWidth="1"/>
    <col min="3" max="3" width="6.7109375" style="3" customWidth="1"/>
    <col min="4" max="4" width="7.7109375" style="3" customWidth="1"/>
    <col min="5" max="5" width="3.42578125" style="3" customWidth="1"/>
    <col min="6" max="6" width="9.28515625" style="4" customWidth="1"/>
    <col min="7" max="7" width="11.7109375" style="4" customWidth="1"/>
    <col min="8" max="16384" width="9.140625" style="3"/>
  </cols>
  <sheetData>
    <row r="1" spans="1:8" x14ac:dyDescent="0.25">
      <c r="A1" s="2" t="s">
        <v>110</v>
      </c>
    </row>
    <row r="2" spans="1:8" x14ac:dyDescent="0.25">
      <c r="A2" s="5" t="s">
        <v>162</v>
      </c>
      <c r="B2" s="5"/>
      <c r="C2" s="5"/>
      <c r="D2" s="5"/>
      <c r="E2" s="5"/>
      <c r="F2" s="5"/>
      <c r="G2" s="5"/>
    </row>
    <row r="3" spans="1:8" x14ac:dyDescent="0.25">
      <c r="A3" s="6" t="s">
        <v>163</v>
      </c>
      <c r="B3" s="6"/>
      <c r="C3" s="6"/>
      <c r="D3" s="6"/>
      <c r="E3" s="6"/>
      <c r="F3" s="6"/>
      <c r="G3" s="6"/>
      <c r="H3" s="7"/>
    </row>
    <row r="4" spans="1:8" x14ac:dyDescent="0.25">
      <c r="A4" s="6"/>
      <c r="B4" s="6"/>
      <c r="C4" s="6"/>
      <c r="D4" s="6"/>
      <c r="E4" s="6"/>
      <c r="F4" s="6"/>
      <c r="G4" s="6"/>
      <c r="H4" s="7"/>
    </row>
    <row r="5" spans="1:8" x14ac:dyDescent="0.25">
      <c r="A5" s="8" t="s">
        <v>0</v>
      </c>
      <c r="B5" s="8" t="s">
        <v>1</v>
      </c>
      <c r="C5" s="9" t="s">
        <v>2</v>
      </c>
      <c r="D5" s="9" t="s">
        <v>3</v>
      </c>
      <c r="E5" s="9"/>
      <c r="F5" s="10" t="s">
        <v>4</v>
      </c>
      <c r="G5" s="11" t="s">
        <v>5</v>
      </c>
      <c r="H5" s="7"/>
    </row>
    <row r="6" spans="1:8" x14ac:dyDescent="0.25">
      <c r="A6" s="8"/>
      <c r="B6" s="8"/>
      <c r="C6" s="9"/>
      <c r="D6" s="9"/>
      <c r="E6" s="9"/>
      <c r="F6" s="10"/>
      <c r="G6" s="11"/>
      <c r="H6" s="7"/>
    </row>
    <row r="7" spans="1:8" x14ac:dyDescent="0.25">
      <c r="A7" s="12" t="s">
        <v>6</v>
      </c>
      <c r="B7" s="12" t="s">
        <v>7</v>
      </c>
      <c r="C7" s="13"/>
      <c r="D7" s="13"/>
      <c r="E7" s="13"/>
      <c r="F7" s="13"/>
      <c r="G7" s="13"/>
      <c r="H7" s="7"/>
    </row>
    <row r="8" spans="1:8" ht="22.5" x14ac:dyDescent="0.25">
      <c r="A8" s="14" t="s">
        <v>27</v>
      </c>
      <c r="B8" s="15" t="s">
        <v>8</v>
      </c>
      <c r="C8" s="16">
        <v>1</v>
      </c>
      <c r="D8" s="17" t="s">
        <v>11</v>
      </c>
      <c r="E8" s="17"/>
      <c r="F8" s="1"/>
      <c r="G8" s="18">
        <f>C8*F8</f>
        <v>0</v>
      </c>
      <c r="H8" s="7"/>
    </row>
    <row r="9" spans="1:8" ht="22.5" x14ac:dyDescent="0.25">
      <c r="A9" s="14" t="s">
        <v>28</v>
      </c>
      <c r="B9" s="19" t="s">
        <v>153</v>
      </c>
      <c r="C9" s="16">
        <v>1</v>
      </c>
      <c r="D9" s="17" t="s">
        <v>73</v>
      </c>
      <c r="E9" s="17"/>
      <c r="F9" s="1"/>
      <c r="G9" s="18">
        <f>C9*F9</f>
        <v>0</v>
      </c>
      <c r="H9" s="7"/>
    </row>
    <row r="10" spans="1:8" x14ac:dyDescent="0.25">
      <c r="A10" s="12" t="s">
        <v>10</v>
      </c>
      <c r="B10" s="12" t="s">
        <v>39</v>
      </c>
      <c r="C10" s="20"/>
      <c r="D10" s="21"/>
      <c r="E10" s="21"/>
      <c r="F10" s="22"/>
      <c r="G10" s="23"/>
      <c r="H10" s="7"/>
    </row>
    <row r="11" spans="1:8" ht="78.75" x14ac:dyDescent="0.25">
      <c r="A11" s="24" t="s">
        <v>30</v>
      </c>
      <c r="B11" s="15" t="s">
        <v>90</v>
      </c>
      <c r="C11" s="16">
        <v>6</v>
      </c>
      <c r="D11" s="25" t="s">
        <v>40</v>
      </c>
      <c r="E11" s="26"/>
      <c r="F11" s="1"/>
      <c r="G11" s="18">
        <f t="shared" ref="G11:G14" si="0">C11*F11</f>
        <v>0</v>
      </c>
      <c r="H11" s="7"/>
    </row>
    <row r="12" spans="1:8" ht="56.25" x14ac:dyDescent="0.25">
      <c r="A12" s="24" t="s">
        <v>31</v>
      </c>
      <c r="B12" s="15" t="s">
        <v>144</v>
      </c>
      <c r="C12" s="16">
        <v>1</v>
      </c>
      <c r="D12" s="25" t="s">
        <v>15</v>
      </c>
      <c r="E12" s="26"/>
      <c r="F12" s="1"/>
      <c r="G12" s="18">
        <f t="shared" si="0"/>
        <v>0</v>
      </c>
      <c r="H12" s="7"/>
    </row>
    <row r="13" spans="1:8" x14ac:dyDescent="0.25">
      <c r="A13" s="24" t="s">
        <v>32</v>
      </c>
      <c r="B13" s="15" t="s">
        <v>91</v>
      </c>
      <c r="C13" s="16">
        <v>20</v>
      </c>
      <c r="D13" s="25" t="s">
        <v>15</v>
      </c>
      <c r="E13" s="26"/>
      <c r="F13" s="1"/>
      <c r="G13" s="18">
        <f t="shared" si="0"/>
        <v>0</v>
      </c>
      <c r="H13" s="7"/>
    </row>
    <row r="14" spans="1:8" ht="45" x14ac:dyDescent="0.25">
      <c r="A14" s="24" t="s">
        <v>33</v>
      </c>
      <c r="B14" s="15" t="s">
        <v>142</v>
      </c>
      <c r="C14" s="16">
        <v>13</v>
      </c>
      <c r="D14" s="25" t="s">
        <v>15</v>
      </c>
      <c r="E14" s="26"/>
      <c r="F14" s="1"/>
      <c r="G14" s="18">
        <f t="shared" si="0"/>
        <v>0</v>
      </c>
      <c r="H14" s="7"/>
    </row>
    <row r="15" spans="1:8" ht="67.5" x14ac:dyDescent="0.25">
      <c r="A15" s="24" t="s">
        <v>146</v>
      </c>
      <c r="B15" s="19" t="s">
        <v>143</v>
      </c>
      <c r="C15" s="27">
        <v>4</v>
      </c>
      <c r="D15" s="25" t="s">
        <v>70</v>
      </c>
      <c r="E15" s="26"/>
      <c r="F15" s="1"/>
      <c r="G15" s="28">
        <f t="shared" ref="G15" si="1">C15*F15</f>
        <v>0</v>
      </c>
      <c r="H15" s="7"/>
    </row>
    <row r="16" spans="1:8" x14ac:dyDescent="0.25">
      <c r="A16" s="12" t="s">
        <v>16</v>
      </c>
      <c r="B16" s="12" t="s">
        <v>29</v>
      </c>
      <c r="C16" s="20"/>
      <c r="D16" s="21"/>
      <c r="E16" s="21"/>
      <c r="F16" s="22"/>
      <c r="G16" s="12"/>
      <c r="H16" s="7"/>
    </row>
    <row r="17" spans="1:8" ht="33.75" x14ac:dyDescent="0.25">
      <c r="A17" s="24"/>
      <c r="B17" s="29" t="s">
        <v>117</v>
      </c>
      <c r="C17" s="30">
        <v>9</v>
      </c>
      <c r="D17" s="31" t="s">
        <v>116</v>
      </c>
      <c r="E17" s="32"/>
      <c r="F17" s="29"/>
      <c r="G17" s="29"/>
      <c r="H17" s="7"/>
    </row>
    <row r="18" spans="1:8" x14ac:dyDescent="0.25">
      <c r="A18" s="24"/>
      <c r="B18" s="29" t="s">
        <v>120</v>
      </c>
      <c r="C18" s="30">
        <v>2</v>
      </c>
      <c r="D18" s="31" t="s">
        <v>119</v>
      </c>
      <c r="E18" s="32"/>
      <c r="F18" s="29"/>
      <c r="G18" s="29"/>
      <c r="H18" s="7"/>
    </row>
    <row r="19" spans="1:8" x14ac:dyDescent="0.25">
      <c r="A19" s="24" t="s">
        <v>34</v>
      </c>
      <c r="B19" s="15" t="s">
        <v>92</v>
      </c>
      <c r="C19" s="16">
        <v>1</v>
      </c>
      <c r="D19" s="17" t="s">
        <v>11</v>
      </c>
      <c r="E19" s="17"/>
      <c r="F19" s="1"/>
      <c r="G19" s="18">
        <f>C19*F19</f>
        <v>0</v>
      </c>
      <c r="H19" s="7"/>
    </row>
    <row r="20" spans="1:8" ht="33.75" x14ac:dyDescent="0.25">
      <c r="A20" s="24" t="s">
        <v>43</v>
      </c>
      <c r="B20" s="15" t="s">
        <v>67</v>
      </c>
      <c r="C20" s="16">
        <v>1</v>
      </c>
      <c r="D20" s="17" t="s">
        <v>11</v>
      </c>
      <c r="E20" s="17"/>
      <c r="F20" s="1"/>
      <c r="G20" s="18">
        <f t="shared" ref="G20:G75" si="2">C20*F20</f>
        <v>0</v>
      </c>
      <c r="H20" s="7"/>
    </row>
    <row r="21" spans="1:8" x14ac:dyDescent="0.25">
      <c r="A21" s="24" t="s">
        <v>44</v>
      </c>
      <c r="B21" s="15" t="s">
        <v>12</v>
      </c>
      <c r="C21" s="16">
        <v>10</v>
      </c>
      <c r="D21" s="17" t="s">
        <v>15</v>
      </c>
      <c r="E21" s="17"/>
      <c r="F21" s="1"/>
      <c r="G21" s="18">
        <f t="shared" si="2"/>
        <v>0</v>
      </c>
      <c r="H21" s="7"/>
    </row>
    <row r="22" spans="1:8" x14ac:dyDescent="0.25">
      <c r="A22" s="24" t="s">
        <v>45</v>
      </c>
      <c r="B22" s="19" t="s">
        <v>88</v>
      </c>
      <c r="C22" s="16">
        <v>24</v>
      </c>
      <c r="D22" s="17" t="s">
        <v>13</v>
      </c>
      <c r="E22" s="17"/>
      <c r="F22" s="1"/>
      <c r="G22" s="18">
        <f t="shared" si="2"/>
        <v>0</v>
      </c>
      <c r="H22" s="7"/>
    </row>
    <row r="23" spans="1:8" x14ac:dyDescent="0.25">
      <c r="A23" s="24" t="s">
        <v>46</v>
      </c>
      <c r="B23" s="19" t="s">
        <v>89</v>
      </c>
      <c r="C23" s="16">
        <v>52</v>
      </c>
      <c r="D23" s="17" t="s">
        <v>13</v>
      </c>
      <c r="E23" s="17"/>
      <c r="F23" s="1"/>
      <c r="G23" s="18">
        <f t="shared" si="2"/>
        <v>0</v>
      </c>
      <c r="H23" s="7"/>
    </row>
    <row r="24" spans="1:8" x14ac:dyDescent="0.25">
      <c r="A24" s="24" t="s">
        <v>47</v>
      </c>
      <c r="B24" s="19" t="s">
        <v>118</v>
      </c>
      <c r="C24" s="16">
        <v>40</v>
      </c>
      <c r="D24" s="33" t="s">
        <v>13</v>
      </c>
      <c r="E24" s="34"/>
      <c r="F24" s="1"/>
      <c r="G24" s="18">
        <f t="shared" si="2"/>
        <v>0</v>
      </c>
      <c r="H24" s="7"/>
    </row>
    <row r="25" spans="1:8" x14ac:dyDescent="0.25">
      <c r="A25" s="24" t="s">
        <v>48</v>
      </c>
      <c r="B25" s="19" t="s">
        <v>93</v>
      </c>
      <c r="C25" s="16">
        <v>55</v>
      </c>
      <c r="D25" s="33" t="s">
        <v>13</v>
      </c>
      <c r="E25" s="34"/>
      <c r="F25" s="1"/>
      <c r="G25" s="18">
        <f t="shared" si="2"/>
        <v>0</v>
      </c>
      <c r="H25" s="7"/>
    </row>
    <row r="26" spans="1:8" ht="22.5" x14ac:dyDescent="0.25">
      <c r="A26" s="24" t="s">
        <v>49</v>
      </c>
      <c r="B26" s="19" t="s">
        <v>145</v>
      </c>
      <c r="C26" s="16">
        <v>1</v>
      </c>
      <c r="D26" s="33" t="s">
        <v>73</v>
      </c>
      <c r="E26" s="34"/>
      <c r="F26" s="1"/>
      <c r="G26" s="18">
        <f t="shared" si="2"/>
        <v>0</v>
      </c>
      <c r="H26" s="7"/>
    </row>
    <row r="27" spans="1:8" x14ac:dyDescent="0.25">
      <c r="A27" s="24" t="s">
        <v>50</v>
      </c>
      <c r="B27" s="19" t="s">
        <v>41</v>
      </c>
      <c r="C27" s="16">
        <v>171</v>
      </c>
      <c r="D27" s="33" t="s">
        <v>13</v>
      </c>
      <c r="E27" s="34"/>
      <c r="F27" s="1"/>
      <c r="G27" s="18">
        <f t="shared" si="2"/>
        <v>0</v>
      </c>
      <c r="H27" s="7"/>
    </row>
    <row r="28" spans="1:8" x14ac:dyDescent="0.25">
      <c r="A28" s="24" t="s">
        <v>51</v>
      </c>
      <c r="B28" s="15" t="s">
        <v>14</v>
      </c>
      <c r="C28" s="16">
        <v>40</v>
      </c>
      <c r="D28" s="17" t="s">
        <v>15</v>
      </c>
      <c r="E28" s="17"/>
      <c r="F28" s="1"/>
      <c r="G28" s="18">
        <f t="shared" si="2"/>
        <v>0</v>
      </c>
      <c r="H28" s="7"/>
    </row>
    <row r="29" spans="1:8" x14ac:dyDescent="0.25">
      <c r="A29" s="24" t="s">
        <v>52</v>
      </c>
      <c r="B29" s="15" t="s">
        <v>147</v>
      </c>
      <c r="C29" s="16">
        <v>42</v>
      </c>
      <c r="D29" s="17" t="s">
        <v>15</v>
      </c>
      <c r="E29" s="17"/>
      <c r="F29" s="1"/>
      <c r="G29" s="18">
        <f t="shared" si="2"/>
        <v>0</v>
      </c>
      <c r="H29" s="7"/>
    </row>
    <row r="30" spans="1:8" x14ac:dyDescent="0.25">
      <c r="A30" s="24" t="s">
        <v>53</v>
      </c>
      <c r="B30" s="15" t="s">
        <v>154</v>
      </c>
      <c r="C30" s="16">
        <v>155</v>
      </c>
      <c r="D30" s="17" t="s">
        <v>13</v>
      </c>
      <c r="E30" s="17"/>
      <c r="F30" s="1"/>
      <c r="G30" s="18">
        <f t="shared" si="2"/>
        <v>0</v>
      </c>
      <c r="H30" s="7"/>
    </row>
    <row r="31" spans="1:8" ht="22.5" x14ac:dyDescent="0.25">
      <c r="A31" s="24" t="s">
        <v>54</v>
      </c>
      <c r="B31" s="15" t="s">
        <v>115</v>
      </c>
      <c r="C31" s="16">
        <v>9</v>
      </c>
      <c r="D31" s="17" t="s">
        <v>15</v>
      </c>
      <c r="E31" s="17"/>
      <c r="F31" s="1"/>
      <c r="G31" s="18">
        <f t="shared" si="2"/>
        <v>0</v>
      </c>
      <c r="H31" s="7"/>
    </row>
    <row r="32" spans="1:8" ht="33.75" x14ac:dyDescent="0.25">
      <c r="A32" s="24" t="s">
        <v>55</v>
      </c>
      <c r="B32" s="19" t="s">
        <v>132</v>
      </c>
      <c r="C32" s="16">
        <v>16</v>
      </c>
      <c r="D32" s="33" t="s">
        <v>13</v>
      </c>
      <c r="E32" s="34"/>
      <c r="F32" s="1"/>
      <c r="G32" s="18">
        <f t="shared" si="2"/>
        <v>0</v>
      </c>
      <c r="H32" s="7"/>
    </row>
    <row r="33" spans="1:8" x14ac:dyDescent="0.25">
      <c r="A33" s="24" t="s">
        <v>94</v>
      </c>
      <c r="B33" s="19" t="s">
        <v>121</v>
      </c>
      <c r="C33" s="16">
        <v>2</v>
      </c>
      <c r="D33" s="33" t="s">
        <v>15</v>
      </c>
      <c r="E33" s="34"/>
      <c r="F33" s="1"/>
      <c r="G33" s="18">
        <f t="shared" si="2"/>
        <v>0</v>
      </c>
      <c r="H33" s="7"/>
    </row>
    <row r="34" spans="1:8" ht="22.5" x14ac:dyDescent="0.25">
      <c r="A34" s="24" t="s">
        <v>134</v>
      </c>
      <c r="B34" s="19" t="s">
        <v>122</v>
      </c>
      <c r="C34" s="16">
        <v>2</v>
      </c>
      <c r="D34" s="33" t="s">
        <v>15</v>
      </c>
      <c r="E34" s="34"/>
      <c r="F34" s="1"/>
      <c r="G34" s="18">
        <f t="shared" si="2"/>
        <v>0</v>
      </c>
      <c r="H34" s="7"/>
    </row>
    <row r="35" spans="1:8" ht="22.5" x14ac:dyDescent="0.25">
      <c r="A35" s="24" t="s">
        <v>135</v>
      </c>
      <c r="B35" s="15" t="s">
        <v>124</v>
      </c>
      <c r="C35" s="16">
        <v>6</v>
      </c>
      <c r="D35" s="17" t="s">
        <v>15</v>
      </c>
      <c r="E35" s="17"/>
      <c r="F35" s="1"/>
      <c r="G35" s="18">
        <f t="shared" si="2"/>
        <v>0</v>
      </c>
      <c r="H35" s="7"/>
    </row>
    <row r="36" spans="1:8" ht="22.5" x14ac:dyDescent="0.25">
      <c r="A36" s="24" t="s">
        <v>136</v>
      </c>
      <c r="B36" s="15" t="s">
        <v>125</v>
      </c>
      <c r="C36" s="16">
        <v>2</v>
      </c>
      <c r="D36" s="33" t="s">
        <v>95</v>
      </c>
      <c r="E36" s="34"/>
      <c r="F36" s="1"/>
      <c r="G36" s="18">
        <f t="shared" si="2"/>
        <v>0</v>
      </c>
      <c r="H36" s="7"/>
    </row>
    <row r="37" spans="1:8" ht="22.5" x14ac:dyDescent="0.25">
      <c r="A37" s="24" t="s">
        <v>137</v>
      </c>
      <c r="B37" s="15" t="s">
        <v>74</v>
      </c>
      <c r="C37" s="16">
        <v>20</v>
      </c>
      <c r="D37" s="17" t="s">
        <v>84</v>
      </c>
      <c r="E37" s="17"/>
      <c r="F37" s="1"/>
      <c r="G37" s="18">
        <f t="shared" si="2"/>
        <v>0</v>
      </c>
      <c r="H37" s="7"/>
    </row>
    <row r="38" spans="1:8" x14ac:dyDescent="0.25">
      <c r="A38" s="24" t="s">
        <v>138</v>
      </c>
      <c r="B38" s="15" t="s">
        <v>42</v>
      </c>
      <c r="C38" s="16">
        <v>14</v>
      </c>
      <c r="D38" s="17" t="s">
        <v>9</v>
      </c>
      <c r="E38" s="17"/>
      <c r="F38" s="1"/>
      <c r="G38" s="18">
        <f t="shared" si="2"/>
        <v>0</v>
      </c>
      <c r="H38" s="7"/>
    </row>
    <row r="39" spans="1:8" x14ac:dyDescent="0.25">
      <c r="A39" s="12" t="s">
        <v>19</v>
      </c>
      <c r="B39" s="12" t="s">
        <v>17</v>
      </c>
      <c r="C39" s="20"/>
      <c r="D39" s="21"/>
      <c r="E39" s="21"/>
      <c r="F39" s="22"/>
      <c r="G39" s="12"/>
      <c r="H39" s="7"/>
    </row>
    <row r="40" spans="1:8" ht="22.5" x14ac:dyDescent="0.25">
      <c r="A40" s="24" t="s">
        <v>36</v>
      </c>
      <c r="B40" s="15" t="s">
        <v>18</v>
      </c>
      <c r="C40" s="16">
        <v>1</v>
      </c>
      <c r="D40" s="17" t="s">
        <v>112</v>
      </c>
      <c r="E40" s="17"/>
      <c r="F40" s="1"/>
      <c r="G40" s="18">
        <f t="shared" ref="G40:G47" si="3">C40*F40</f>
        <v>0</v>
      </c>
      <c r="H40" s="7"/>
    </row>
    <row r="41" spans="1:8" ht="56.25" x14ac:dyDescent="0.25">
      <c r="A41" s="24" t="s">
        <v>56</v>
      </c>
      <c r="B41" s="35" t="s">
        <v>148</v>
      </c>
      <c r="C41" s="16">
        <v>2</v>
      </c>
      <c r="D41" s="17" t="s">
        <v>15</v>
      </c>
      <c r="E41" s="17"/>
      <c r="F41" s="1"/>
      <c r="G41" s="18">
        <f t="shared" si="3"/>
        <v>0</v>
      </c>
      <c r="H41" s="7"/>
    </row>
    <row r="42" spans="1:8" ht="22.5" x14ac:dyDescent="0.25">
      <c r="A42" s="24" t="s">
        <v>68</v>
      </c>
      <c r="B42" s="35" t="s">
        <v>96</v>
      </c>
      <c r="C42" s="16">
        <v>30</v>
      </c>
      <c r="D42" s="17" t="s">
        <v>15</v>
      </c>
      <c r="E42" s="17"/>
      <c r="F42" s="1"/>
      <c r="G42" s="18">
        <f t="shared" si="3"/>
        <v>0</v>
      </c>
      <c r="H42" s="7"/>
    </row>
    <row r="43" spans="1:8" ht="45" x14ac:dyDescent="0.25">
      <c r="A43" s="24" t="s">
        <v>71</v>
      </c>
      <c r="B43" s="35" t="s">
        <v>149</v>
      </c>
      <c r="C43" s="16">
        <v>10</v>
      </c>
      <c r="D43" s="33" t="s">
        <v>15</v>
      </c>
      <c r="E43" s="34"/>
      <c r="F43" s="1"/>
      <c r="G43" s="18">
        <f t="shared" si="3"/>
        <v>0</v>
      </c>
      <c r="H43" s="7"/>
    </row>
    <row r="44" spans="1:8" ht="45" x14ac:dyDescent="0.25">
      <c r="A44" s="24" t="s">
        <v>98</v>
      </c>
      <c r="B44" s="35" t="s">
        <v>150</v>
      </c>
      <c r="C44" s="16">
        <v>3</v>
      </c>
      <c r="D44" s="33" t="s">
        <v>95</v>
      </c>
      <c r="E44" s="34"/>
      <c r="F44" s="1"/>
      <c r="G44" s="18">
        <f t="shared" si="3"/>
        <v>0</v>
      </c>
      <c r="H44" s="7"/>
    </row>
    <row r="45" spans="1:8" ht="33.75" x14ac:dyDescent="0.25">
      <c r="A45" s="24" t="s">
        <v>99</v>
      </c>
      <c r="B45" s="35" t="s">
        <v>156</v>
      </c>
      <c r="C45" s="16">
        <v>9</v>
      </c>
      <c r="D45" s="33" t="s">
        <v>95</v>
      </c>
      <c r="E45" s="34"/>
      <c r="F45" s="1"/>
      <c r="G45" s="18">
        <f t="shared" si="3"/>
        <v>0</v>
      </c>
      <c r="H45" s="7"/>
    </row>
    <row r="46" spans="1:8" ht="33.75" x14ac:dyDescent="0.25">
      <c r="A46" s="24" t="s">
        <v>111</v>
      </c>
      <c r="B46" s="35" t="s">
        <v>97</v>
      </c>
      <c r="C46" s="16">
        <v>60</v>
      </c>
      <c r="D46" s="33" t="s">
        <v>13</v>
      </c>
      <c r="E46" s="34"/>
      <c r="F46" s="1"/>
      <c r="G46" s="18">
        <f t="shared" ref="G46" si="4">C46*F46</f>
        <v>0</v>
      </c>
      <c r="H46" s="7"/>
    </row>
    <row r="47" spans="1:8" ht="33.75" x14ac:dyDescent="0.25">
      <c r="A47" s="24" t="s">
        <v>151</v>
      </c>
      <c r="B47" s="35" t="s">
        <v>126</v>
      </c>
      <c r="C47" s="16">
        <v>1</v>
      </c>
      <c r="D47" s="33" t="s">
        <v>112</v>
      </c>
      <c r="E47" s="34"/>
      <c r="F47" s="1"/>
      <c r="G47" s="18">
        <f t="shared" si="3"/>
        <v>0</v>
      </c>
      <c r="H47" s="7"/>
    </row>
    <row r="48" spans="1:8" x14ac:dyDescent="0.25">
      <c r="A48" s="12" t="s">
        <v>20</v>
      </c>
      <c r="B48" s="12" t="s">
        <v>35</v>
      </c>
      <c r="C48" s="20"/>
      <c r="D48" s="21"/>
      <c r="E48" s="21"/>
      <c r="F48" s="22"/>
      <c r="G48" s="12"/>
      <c r="H48" s="7"/>
    </row>
    <row r="49" spans="1:8" x14ac:dyDescent="0.25">
      <c r="A49" s="24" t="s">
        <v>75</v>
      </c>
      <c r="B49" s="36" t="s">
        <v>82</v>
      </c>
      <c r="C49" s="16">
        <v>30</v>
      </c>
      <c r="D49" s="33" t="s">
        <v>15</v>
      </c>
      <c r="E49" s="34"/>
      <c r="F49" s="1"/>
      <c r="G49" s="18">
        <f t="shared" si="2"/>
        <v>0</v>
      </c>
      <c r="H49" s="7"/>
    </row>
    <row r="50" spans="1:8" x14ac:dyDescent="0.25">
      <c r="A50" s="24" t="s">
        <v>77</v>
      </c>
      <c r="B50" s="36" t="s">
        <v>80</v>
      </c>
      <c r="C50" s="16">
        <v>25</v>
      </c>
      <c r="D50" s="33" t="s">
        <v>15</v>
      </c>
      <c r="E50" s="34"/>
      <c r="F50" s="1"/>
      <c r="G50" s="18">
        <f t="shared" si="2"/>
        <v>0</v>
      </c>
      <c r="H50" s="7"/>
    </row>
    <row r="51" spans="1:8" x14ac:dyDescent="0.25">
      <c r="A51" s="24" t="s">
        <v>78</v>
      </c>
      <c r="B51" s="36" t="s">
        <v>161</v>
      </c>
      <c r="C51" s="16">
        <v>25</v>
      </c>
      <c r="D51" s="33" t="s">
        <v>15</v>
      </c>
      <c r="E51" s="34"/>
      <c r="F51" s="1"/>
      <c r="G51" s="18">
        <f t="shared" si="2"/>
        <v>0</v>
      </c>
      <c r="H51" s="7"/>
    </row>
    <row r="52" spans="1:8" x14ac:dyDescent="0.25">
      <c r="A52" s="24" t="s">
        <v>79</v>
      </c>
      <c r="B52" s="36" t="s">
        <v>76</v>
      </c>
      <c r="C52" s="16">
        <v>6</v>
      </c>
      <c r="D52" s="33" t="s">
        <v>15</v>
      </c>
      <c r="E52" s="34"/>
      <c r="F52" s="1"/>
      <c r="G52" s="18">
        <f t="shared" si="2"/>
        <v>0</v>
      </c>
      <c r="H52" s="7"/>
    </row>
    <row r="53" spans="1:8" x14ac:dyDescent="0.25">
      <c r="A53" s="24" t="s">
        <v>81</v>
      </c>
      <c r="B53" s="36" t="s">
        <v>128</v>
      </c>
      <c r="C53" s="16">
        <v>2</v>
      </c>
      <c r="D53" s="33" t="s">
        <v>15</v>
      </c>
      <c r="E53" s="34"/>
      <c r="F53" s="1"/>
      <c r="G53" s="18">
        <f t="shared" si="2"/>
        <v>0</v>
      </c>
      <c r="H53" s="7"/>
    </row>
    <row r="54" spans="1:8" ht="22.5" x14ac:dyDescent="0.25">
      <c r="A54" s="24" t="s">
        <v>101</v>
      </c>
      <c r="B54" s="36" t="s">
        <v>158</v>
      </c>
      <c r="C54" s="16">
        <v>20</v>
      </c>
      <c r="D54" s="33" t="s">
        <v>15</v>
      </c>
      <c r="E54" s="34"/>
      <c r="F54" s="1"/>
      <c r="G54" s="18">
        <f t="shared" si="2"/>
        <v>0</v>
      </c>
      <c r="H54" s="7"/>
    </row>
    <row r="55" spans="1:8" x14ac:dyDescent="0.25">
      <c r="A55" s="24" t="s">
        <v>102</v>
      </c>
      <c r="B55" s="36" t="s">
        <v>127</v>
      </c>
      <c r="C55" s="16">
        <v>9</v>
      </c>
      <c r="D55" s="33" t="s">
        <v>95</v>
      </c>
      <c r="E55" s="34"/>
      <c r="F55" s="1"/>
      <c r="G55" s="18">
        <f t="shared" si="2"/>
        <v>0</v>
      </c>
      <c r="H55" s="7"/>
    </row>
    <row r="56" spans="1:8" x14ac:dyDescent="0.25">
      <c r="A56" s="24" t="s">
        <v>103</v>
      </c>
      <c r="B56" s="36" t="s">
        <v>141</v>
      </c>
      <c r="C56" s="16">
        <v>3</v>
      </c>
      <c r="D56" s="33" t="s">
        <v>15</v>
      </c>
      <c r="E56" s="34"/>
      <c r="F56" s="1"/>
      <c r="G56" s="18">
        <f t="shared" si="2"/>
        <v>0</v>
      </c>
      <c r="H56" s="7"/>
    </row>
    <row r="57" spans="1:8" x14ac:dyDescent="0.25">
      <c r="A57" s="24" t="s">
        <v>106</v>
      </c>
      <c r="B57" s="36" t="s">
        <v>100</v>
      </c>
      <c r="C57" s="16">
        <v>3</v>
      </c>
      <c r="D57" s="33" t="s">
        <v>15</v>
      </c>
      <c r="E57" s="34"/>
      <c r="F57" s="1"/>
      <c r="G57" s="18">
        <f t="shared" si="2"/>
        <v>0</v>
      </c>
      <c r="H57" s="7"/>
    </row>
    <row r="58" spans="1:8" x14ac:dyDescent="0.25">
      <c r="A58" s="24" t="s">
        <v>107</v>
      </c>
      <c r="B58" s="36" t="s">
        <v>104</v>
      </c>
      <c r="C58" s="27">
        <v>3</v>
      </c>
      <c r="D58" s="25" t="s">
        <v>15</v>
      </c>
      <c r="E58" s="26"/>
      <c r="F58" s="1"/>
      <c r="G58" s="28">
        <f t="shared" si="2"/>
        <v>0</v>
      </c>
      <c r="H58" s="7"/>
    </row>
    <row r="59" spans="1:8" x14ac:dyDescent="0.25">
      <c r="A59" s="24" t="s">
        <v>139</v>
      </c>
      <c r="B59" s="36" t="s">
        <v>105</v>
      </c>
      <c r="C59" s="16">
        <v>6</v>
      </c>
      <c r="D59" s="33" t="s">
        <v>15</v>
      </c>
      <c r="E59" s="34"/>
      <c r="F59" s="1"/>
      <c r="G59" s="18">
        <f t="shared" si="2"/>
        <v>0</v>
      </c>
      <c r="H59" s="7"/>
    </row>
    <row r="60" spans="1:8" x14ac:dyDescent="0.25">
      <c r="A60" s="24" t="s">
        <v>160</v>
      </c>
      <c r="B60" s="36" t="s">
        <v>159</v>
      </c>
      <c r="C60" s="16">
        <v>1</v>
      </c>
      <c r="D60" s="33" t="s">
        <v>11</v>
      </c>
      <c r="E60" s="34"/>
      <c r="F60" s="1"/>
      <c r="G60" s="18">
        <f t="shared" si="2"/>
        <v>0</v>
      </c>
      <c r="H60" s="7"/>
    </row>
    <row r="61" spans="1:8" x14ac:dyDescent="0.25">
      <c r="A61" s="12" t="s">
        <v>21</v>
      </c>
      <c r="B61" s="37" t="s">
        <v>129</v>
      </c>
      <c r="C61" s="38"/>
      <c r="D61" s="38"/>
      <c r="E61" s="38"/>
      <c r="F61" s="39"/>
      <c r="G61" s="12"/>
      <c r="H61" s="7"/>
    </row>
    <row r="62" spans="1:8" ht="22.5" x14ac:dyDescent="0.25">
      <c r="A62" s="24" t="s">
        <v>38</v>
      </c>
      <c r="B62" s="15" t="s">
        <v>130</v>
      </c>
      <c r="C62" s="16">
        <f>155*4</f>
        <v>620</v>
      </c>
      <c r="D62" s="17" t="s">
        <v>13</v>
      </c>
      <c r="E62" s="17"/>
      <c r="F62" s="1"/>
      <c r="G62" s="18">
        <f t="shared" si="2"/>
        <v>0</v>
      </c>
      <c r="H62" s="7"/>
    </row>
    <row r="63" spans="1:8" ht="22.5" x14ac:dyDescent="0.25">
      <c r="A63" s="24" t="s">
        <v>131</v>
      </c>
      <c r="B63" s="19" t="s">
        <v>140</v>
      </c>
      <c r="C63" s="16">
        <v>4</v>
      </c>
      <c r="D63" s="33" t="s">
        <v>123</v>
      </c>
      <c r="E63" s="34"/>
      <c r="F63" s="1"/>
      <c r="G63" s="18">
        <f t="shared" ref="G63" si="5">C63*F63</f>
        <v>0</v>
      </c>
      <c r="H63" s="7"/>
    </row>
    <row r="64" spans="1:8" x14ac:dyDescent="0.25">
      <c r="A64" s="12" t="s">
        <v>57</v>
      </c>
      <c r="B64" s="13" t="s">
        <v>83</v>
      </c>
      <c r="C64" s="13"/>
      <c r="D64" s="13"/>
      <c r="E64" s="13"/>
      <c r="F64" s="13"/>
      <c r="G64" s="40"/>
      <c r="H64" s="7"/>
    </row>
    <row r="65" spans="1:8" x14ac:dyDescent="0.25">
      <c r="A65" s="24" t="s">
        <v>58</v>
      </c>
      <c r="B65" s="36" t="s">
        <v>108</v>
      </c>
      <c r="C65" s="16">
        <v>1</v>
      </c>
      <c r="D65" s="33" t="s">
        <v>70</v>
      </c>
      <c r="E65" s="34"/>
      <c r="F65" s="1"/>
      <c r="G65" s="18">
        <f t="shared" si="2"/>
        <v>0</v>
      </c>
      <c r="H65" s="7"/>
    </row>
    <row r="66" spans="1:8" x14ac:dyDescent="0.25">
      <c r="A66" s="12" t="s">
        <v>59</v>
      </c>
      <c r="B66" s="13" t="s">
        <v>37</v>
      </c>
      <c r="C66" s="13"/>
      <c r="D66" s="13"/>
      <c r="E66" s="13"/>
      <c r="F66" s="13"/>
      <c r="G66" s="40"/>
      <c r="H66" s="7"/>
    </row>
    <row r="67" spans="1:8" ht="22.5" x14ac:dyDescent="0.25">
      <c r="A67" s="24" t="s">
        <v>60</v>
      </c>
      <c r="B67" s="15" t="s">
        <v>86</v>
      </c>
      <c r="C67" s="16">
        <v>1</v>
      </c>
      <c r="D67" s="17" t="s">
        <v>15</v>
      </c>
      <c r="E67" s="17"/>
      <c r="F67" s="1"/>
      <c r="G67" s="18">
        <f t="shared" ref="G67:G68" si="6">C67*F67</f>
        <v>0</v>
      </c>
      <c r="H67" s="7"/>
    </row>
    <row r="68" spans="1:8" ht="22.5" x14ac:dyDescent="0.25">
      <c r="A68" s="24" t="s">
        <v>61</v>
      </c>
      <c r="B68" s="15" t="s">
        <v>113</v>
      </c>
      <c r="C68" s="16">
        <v>1</v>
      </c>
      <c r="D68" s="33" t="s">
        <v>70</v>
      </c>
      <c r="E68" s="34"/>
      <c r="F68" s="1"/>
      <c r="G68" s="18">
        <f t="shared" si="6"/>
        <v>0</v>
      </c>
      <c r="H68" s="7"/>
    </row>
    <row r="69" spans="1:8" ht="33.75" x14ac:dyDescent="0.25">
      <c r="A69" s="24" t="s">
        <v>62</v>
      </c>
      <c r="B69" s="41" t="s">
        <v>133</v>
      </c>
      <c r="C69" s="16">
        <v>4</v>
      </c>
      <c r="D69" s="33" t="s">
        <v>70</v>
      </c>
      <c r="E69" s="34"/>
      <c r="F69" s="1"/>
      <c r="G69" s="18">
        <f t="shared" ref="G69:G70" si="7">C69*F69</f>
        <v>0</v>
      </c>
      <c r="H69" s="7"/>
    </row>
    <row r="70" spans="1:8" ht="22.5" x14ac:dyDescent="0.25">
      <c r="A70" s="24" t="s">
        <v>63</v>
      </c>
      <c r="B70" s="41" t="s">
        <v>109</v>
      </c>
      <c r="C70" s="16">
        <v>1</v>
      </c>
      <c r="D70" s="33" t="s">
        <v>70</v>
      </c>
      <c r="E70" s="34"/>
      <c r="F70" s="1"/>
      <c r="G70" s="18">
        <f t="shared" si="7"/>
        <v>0</v>
      </c>
      <c r="H70" s="7"/>
    </row>
    <row r="71" spans="1:8" ht="33.75" x14ac:dyDescent="0.25">
      <c r="A71" s="24" t="s">
        <v>64</v>
      </c>
      <c r="B71" s="41" t="s">
        <v>85</v>
      </c>
      <c r="C71" s="16">
        <v>1</v>
      </c>
      <c r="D71" s="17" t="s">
        <v>15</v>
      </c>
      <c r="E71" s="17"/>
      <c r="F71" s="1"/>
      <c r="G71" s="18">
        <f t="shared" si="2"/>
        <v>0</v>
      </c>
      <c r="H71" s="7"/>
    </row>
    <row r="72" spans="1:8" x14ac:dyDescent="0.25">
      <c r="A72" s="24" t="s">
        <v>65</v>
      </c>
      <c r="B72" s="41" t="s">
        <v>72</v>
      </c>
      <c r="C72" s="16">
        <v>1</v>
      </c>
      <c r="D72" s="33" t="s">
        <v>15</v>
      </c>
      <c r="E72" s="34"/>
      <c r="F72" s="1"/>
      <c r="G72" s="18">
        <f t="shared" si="2"/>
        <v>0</v>
      </c>
      <c r="H72" s="7"/>
    </row>
    <row r="73" spans="1:8" ht="33.75" x14ac:dyDescent="0.25">
      <c r="A73" s="24" t="s">
        <v>66</v>
      </c>
      <c r="B73" s="41" t="s">
        <v>152</v>
      </c>
      <c r="C73" s="16">
        <v>2</v>
      </c>
      <c r="D73" s="17" t="s">
        <v>15</v>
      </c>
      <c r="E73" s="17"/>
      <c r="F73" s="1"/>
      <c r="G73" s="18">
        <f t="shared" si="2"/>
        <v>0</v>
      </c>
      <c r="H73" s="7"/>
    </row>
    <row r="74" spans="1:8" ht="22.5" x14ac:dyDescent="0.25">
      <c r="A74" s="24" t="s">
        <v>69</v>
      </c>
      <c r="B74" s="41" t="s">
        <v>157</v>
      </c>
      <c r="C74" s="16">
        <v>2</v>
      </c>
      <c r="D74" s="33" t="s">
        <v>95</v>
      </c>
      <c r="E74" s="34"/>
      <c r="F74" s="1"/>
      <c r="G74" s="18">
        <f t="shared" si="2"/>
        <v>0</v>
      </c>
      <c r="H74" s="7"/>
    </row>
    <row r="75" spans="1:8" ht="56.25" x14ac:dyDescent="0.25">
      <c r="A75" s="24" t="s">
        <v>114</v>
      </c>
      <c r="B75" s="36" t="s">
        <v>155</v>
      </c>
      <c r="C75" s="16">
        <v>1</v>
      </c>
      <c r="D75" s="17" t="s">
        <v>15</v>
      </c>
      <c r="E75" s="17"/>
      <c r="F75" s="1"/>
      <c r="G75" s="18">
        <f t="shared" si="2"/>
        <v>0</v>
      </c>
      <c r="H75" s="7"/>
    </row>
    <row r="76" spans="1:8" x14ac:dyDescent="0.25">
      <c r="A76" s="42"/>
      <c r="B76" s="43" t="s">
        <v>22</v>
      </c>
      <c r="C76" s="43"/>
      <c r="D76" s="43"/>
      <c r="E76" s="43"/>
      <c r="F76" s="43"/>
      <c r="G76" s="44">
        <f>SUM(G8:G75)</f>
        <v>0</v>
      </c>
      <c r="H76" s="7"/>
    </row>
    <row r="77" spans="1:8" x14ac:dyDescent="0.25">
      <c r="A77" s="42"/>
      <c r="B77" s="43" t="s">
        <v>23</v>
      </c>
      <c r="C77" s="43"/>
      <c r="D77" s="43"/>
      <c r="E77" s="43"/>
      <c r="F77" s="43"/>
      <c r="G77" s="44">
        <f>G76*0.1</f>
        <v>0</v>
      </c>
      <c r="H77" s="7"/>
    </row>
    <row r="78" spans="1:8" x14ac:dyDescent="0.25">
      <c r="A78" s="42"/>
      <c r="B78" s="43" t="s">
        <v>24</v>
      </c>
      <c r="C78" s="43"/>
      <c r="D78" s="43"/>
      <c r="E78" s="43"/>
      <c r="F78" s="43"/>
      <c r="G78" s="44">
        <f>G76+G77</f>
        <v>0</v>
      </c>
      <c r="H78" s="7"/>
    </row>
    <row r="79" spans="1:8" x14ac:dyDescent="0.25">
      <c r="A79" s="42"/>
      <c r="B79" s="43" t="s">
        <v>25</v>
      </c>
      <c r="C79" s="43"/>
      <c r="D79" s="43"/>
      <c r="E79" s="43"/>
      <c r="F79" s="43"/>
      <c r="G79" s="44">
        <f>G78*0.22</f>
        <v>0</v>
      </c>
      <c r="H79" s="7"/>
    </row>
    <row r="80" spans="1:8" x14ac:dyDescent="0.25">
      <c r="A80" s="42"/>
      <c r="B80" s="43" t="s">
        <v>26</v>
      </c>
      <c r="C80" s="43"/>
      <c r="D80" s="43"/>
      <c r="E80" s="43"/>
      <c r="F80" s="43"/>
      <c r="G80" s="44">
        <f>G78+G79</f>
        <v>0</v>
      </c>
      <c r="H80" s="7"/>
    </row>
    <row r="81" spans="1:7" ht="67.5" customHeight="1" x14ac:dyDescent="0.25">
      <c r="A81" s="45" t="s">
        <v>87</v>
      </c>
      <c r="B81" s="45"/>
      <c r="C81" s="45"/>
      <c r="D81" s="45"/>
      <c r="E81" s="45"/>
      <c r="F81" s="45"/>
      <c r="G81" s="45"/>
    </row>
  </sheetData>
  <sheetProtection algorithmName="SHA-512" hashValue="T5Mumpi38MEYBXsz/3Sb1qGt/xgvFwilTKyYR2C/A4Jjz0bT2IBddhLHO5Tv5HcaOVVUIfINHLZtaihmjtU19Q==" saltValue="ASPds+QV4GxUvgjCGItklw==" spinCount="100000" sheet="1" objects="1" scenarios="1"/>
  <mergeCells count="83">
    <mergeCell ref="D55:E55"/>
    <mergeCell ref="D53:E53"/>
    <mergeCell ref="D63:E63"/>
    <mergeCell ref="D18:E18"/>
    <mergeCell ref="D24:E24"/>
    <mergeCell ref="D32:E32"/>
    <mergeCell ref="D33:E33"/>
    <mergeCell ref="D34:E34"/>
    <mergeCell ref="C48:F48"/>
    <mergeCell ref="D20:E20"/>
    <mergeCell ref="D21:E21"/>
    <mergeCell ref="D22:E22"/>
    <mergeCell ref="D23:E23"/>
    <mergeCell ref="D30:E30"/>
    <mergeCell ref="D47:E47"/>
    <mergeCell ref="D51:E51"/>
    <mergeCell ref="D70:E70"/>
    <mergeCell ref="D69:E69"/>
    <mergeCell ref="D31:E31"/>
    <mergeCell ref="D35:E35"/>
    <mergeCell ref="D38:E38"/>
    <mergeCell ref="D37:E37"/>
    <mergeCell ref="C39:F39"/>
    <mergeCell ref="D41:E41"/>
    <mergeCell ref="D49:E49"/>
    <mergeCell ref="D50:E50"/>
    <mergeCell ref="D52:E52"/>
    <mergeCell ref="D54:E54"/>
    <mergeCell ref="D42:E42"/>
    <mergeCell ref="D43:E43"/>
    <mergeCell ref="D45:E45"/>
    <mergeCell ref="D44:E44"/>
    <mergeCell ref="D27:E27"/>
    <mergeCell ref="D29:E29"/>
    <mergeCell ref="D25:E25"/>
    <mergeCell ref="D26:E26"/>
    <mergeCell ref="D36:E36"/>
    <mergeCell ref="D28:E28"/>
    <mergeCell ref="G5:G6"/>
    <mergeCell ref="D17:E17"/>
    <mergeCell ref="C10:F10"/>
    <mergeCell ref="C16:F16"/>
    <mergeCell ref="D15:E15"/>
    <mergeCell ref="D13:E13"/>
    <mergeCell ref="D12:E12"/>
    <mergeCell ref="D14:E14"/>
    <mergeCell ref="A5:A6"/>
    <mergeCell ref="B5:B6"/>
    <mergeCell ref="C5:C6"/>
    <mergeCell ref="D5:E6"/>
    <mergeCell ref="F5:F6"/>
    <mergeCell ref="A2:G2"/>
    <mergeCell ref="D75:E75"/>
    <mergeCell ref="B76:F76"/>
    <mergeCell ref="B77:F77"/>
    <mergeCell ref="B78:F78"/>
    <mergeCell ref="B66:F66"/>
    <mergeCell ref="D71:E71"/>
    <mergeCell ref="D73:E73"/>
    <mergeCell ref="D9:E9"/>
    <mergeCell ref="D19:E19"/>
    <mergeCell ref="D11:E11"/>
    <mergeCell ref="D72:E72"/>
    <mergeCell ref="D40:E40"/>
    <mergeCell ref="C7:G7"/>
    <mergeCell ref="D8:E8"/>
    <mergeCell ref="A3:G4"/>
    <mergeCell ref="D67:E67"/>
    <mergeCell ref="B64:F64"/>
    <mergeCell ref="D46:E46"/>
    <mergeCell ref="D68:E68"/>
    <mergeCell ref="A81:G81"/>
    <mergeCell ref="B79:F79"/>
    <mergeCell ref="B80:F80"/>
    <mergeCell ref="D74:E74"/>
    <mergeCell ref="D59:E59"/>
    <mergeCell ref="D56:E56"/>
    <mergeCell ref="D57:E57"/>
    <mergeCell ref="D58:E58"/>
    <mergeCell ref="D65:E65"/>
    <mergeCell ref="B61:F61"/>
    <mergeCell ref="D60:E60"/>
    <mergeCell ref="D62:E62"/>
  </mergeCells>
  <pageMargins left="0.7" right="0.7" top="0.75" bottom="0.75" header="0.3" footer="0.3"/>
  <pageSetup paperSize="9" orientation="portrait" r:id="rId1"/>
  <rowBreaks count="1" manualBreakCount="1">
    <brk id="65" max="16383" man="1"/>
  </rowBreaks>
  <ignoredErrors>
    <ignoredError sqref="G79" formula="1"/>
    <ignoredError sqref="A31:A38"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6885CE2224C724B96874BB1FEDE6900" ma:contentTypeVersion="14" ma:contentTypeDescription="Ustvari nov dokument." ma:contentTypeScope="" ma:versionID="6d910f540b4e95135d19d399b1f11016">
  <xsd:schema xmlns:xsd="http://www.w3.org/2001/XMLSchema" xmlns:xs="http://www.w3.org/2001/XMLSchema" xmlns:p="http://schemas.microsoft.com/office/2006/metadata/properties" xmlns:ns3="639854af-1fbc-4523-a5f3-3615f7ec1e05" xmlns:ns4="603071e3-d698-413a-9167-7b7e60856aab" targetNamespace="http://schemas.microsoft.com/office/2006/metadata/properties" ma:root="true" ma:fieldsID="643eb2f2d80cd561e041ac1f30b6793d" ns3:_="" ns4:_="">
    <xsd:import namespace="639854af-1fbc-4523-a5f3-3615f7ec1e05"/>
    <xsd:import namespace="603071e3-d698-413a-9167-7b7e60856aa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9854af-1fbc-4523-a5f3-3615f7ec1e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03071e3-d698-413a-9167-7b7e60856aab"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SharingHintHash" ma:index="20"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C9DFAB-6FD1-4FDC-AE29-8F66B4181D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9854af-1fbc-4523-a5f3-3615f7ec1e05"/>
    <ds:schemaRef ds:uri="603071e3-d698-413a-9167-7b7e60856a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A8E46D-92C6-4517-BB24-AA8AA04C9596}">
  <ds:schemaRefs>
    <ds:schemaRef ds:uri="http://purl.org/dc/elements/1.1/"/>
    <ds:schemaRef ds:uri="639854af-1fbc-4523-a5f3-3615f7ec1e05"/>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603071e3-d698-413a-9167-7b7e60856aab"/>
    <ds:schemaRef ds:uri="http://purl.org/dc/dcmitype/"/>
    <ds:schemaRef ds:uri="http://purl.org/dc/terms/"/>
  </ds:schemaRefs>
</ds:datastoreItem>
</file>

<file path=customXml/itemProps3.xml><?xml version="1.0" encoding="utf-8"?>
<ds:datastoreItem xmlns:ds="http://schemas.openxmlformats.org/officeDocument/2006/customXml" ds:itemID="{7FAB97C6-8C30-48E5-AE2D-C0629E3066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Primoz Komel</dc:creator>
  <cp:lastModifiedBy>Primož Komel</cp:lastModifiedBy>
  <cp:lastPrinted>2024-12-11T11:50:13Z</cp:lastPrinted>
  <dcterms:created xsi:type="dcterms:W3CDTF">2020-05-07T23:17:28Z</dcterms:created>
  <dcterms:modified xsi:type="dcterms:W3CDTF">2025-07-02T12:00:46Z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0x010100B6885CE2224C724B96874BB1FEDE6900</vt:lpwstr>
  </property>
</Properties>
</file>